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72" i="1"/>
  <c r="D67" i="1"/>
  <c r="D66" i="1"/>
  <c r="D63" i="1"/>
  <c r="D60" i="1"/>
  <c r="D55" i="1"/>
  <c r="D52" i="1"/>
  <c r="D49" i="1"/>
  <c r="D46" i="1"/>
  <c r="D41" i="1"/>
  <c r="D34" i="1"/>
  <c r="D30" i="1" s="1"/>
  <c r="D31" i="1"/>
  <c r="D27" i="1"/>
  <c r="D24"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l="1"/>
  <c r="H30" i="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<sst xmlns="http://schemas.openxmlformats.org/spreadsheetml/2006/main" count="84" uniqueCount="83">
  <si>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</si>
  <si>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</si>
  <si>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</si>
  <si>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</si>
  <si>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</si>
  <si>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</si>
  <si>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</si>
  <si>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</si>
  <si>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</si>
  <si>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</si>
  <si>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</si>
  <si>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</si>
  <si>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</si>
  <si>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</si>
  <si>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</si>
  <si>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</si>
  <si>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</si>
  <si>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</si>
  <si>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</si>
  <si>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</si>
  <si>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</si>
  <si>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</si>
  <si>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</si>
  <si>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</si>
  <si>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</si>
  <si>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</si>
  <si>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</si>
  <si>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</si>
  <si>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</si>
  <si>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</si>
  <si>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</si>
  <si>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</si>
  <si>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</si>
  <si>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</si>
  <si>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</si>
  <si>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</si>
  <si>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</si>
  <si>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</si>
  <si>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</si>
  <si>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</si>
  <si>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</si>
  <si>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</si>
  <si>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</si>
  <si>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</si>
  <si>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</si>
  <si>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</si>
  <si>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</si>
  <si>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</si>
  <si>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</si>
  <si>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</si>
  <si>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</si>
  <si>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</si>
  <si>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</si>
  <si>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</si>
  <si>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</si>
  <si>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</si>
  <si>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</si>
  <si>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</si>
  <si>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</si>
  <si>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</si>
  <si>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</si>
  <si>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</si>
  <si>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</si>
  <si>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</si>
  <si>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</si>
  <si>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</si>
  <si>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</si>
  <si>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</si>
  <si>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</si>
  <si>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</si>
  <si>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</si>
  <si>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</si>
  <si>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</si>
  <si>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</si>
  <si>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</si>
  <si>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</si>
  <si>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</si>
  <si>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</si>
  <si>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</si>
  <si>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</si>
  <si>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ĐIỆN - CƠ ĐIỆN TỬ</t>
  </si>
  <si>
    <r>
      <t xml:space="preserve">         Họ và tên: </t>
    </r>
    <r>
      <rPr>
        <b/>
        <sz val="13"/>
        <color rgb="FF000000"/>
        <rFont val="Times New Roman"/>
        <family val="1"/>
      </rPr>
      <t>NGUYỄN KHẮC HUY</t>
    </r>
  </si>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</sst>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73" sqref="H73"/>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81</v>
      </c>
      <c r="B8" s="72"/>
      <c r="C8" s="72"/>
      <c r="D8" s="72"/>
      <c r="E8" s="72"/>
      <c r="F8" s="72"/>
      <c r="G8" s="72"/>
      <c r="H8" s="72"/>
      <c r="I8" s="72"/>
      <c r="J8" s="72"/>
    </row>
    <row r="9" spans="1:13" ht="16.8" x14ac:dyDescent="0.3">
      <c r="A9" s="72" t="s">
        <v>80</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15</v>
      </c>
      <c r="E16" s="21">
        <f>(D16/B16)</f>
        <v>0.75</v>
      </c>
      <c r="F16" s="39" t="str">
        <f>IF(E16&gt;=0.5,"Đạt","Không đạt")</f>
        <v>Đạt</v>
      </c>
      <c r="G16" s="20">
        <f>SUM(G17,G24,G27)</f>
        <v>17</v>
      </c>
      <c r="H16" s="20">
        <f>SUM(H17,H24,H27)</f>
        <v>16</v>
      </c>
      <c r="I16" s="21">
        <f t="shared" ref="I16:I47" si="0">(H16/B16)</f>
        <v>0.8</v>
      </c>
      <c r="J16" s="39" t="str">
        <f>IF(I16&gt;=0.5,"Đạt","Không đạt")</f>
        <v>Đạt</v>
      </c>
    </row>
    <row r="17" spans="1:12" s="16" customFormat="1" ht="31.8" thickBot="1" x14ac:dyDescent="0.35">
      <c r="A17" s="22" t="s">
        <v>5</v>
      </c>
      <c r="B17" s="23">
        <f>SUM(B18:B23)</f>
        <v>12</v>
      </c>
      <c r="C17" s="23">
        <f>SUM(C18:C23)</f>
        <v>12</v>
      </c>
      <c r="D17" s="23">
        <f>SUM(D18:D23)</f>
        <v>9</v>
      </c>
      <c r="E17" s="24">
        <f>(D17/B17)</f>
        <v>0.75</v>
      </c>
      <c r="F17" s="23" t="str">
        <f>IF(E17&gt;=0.5,"Đạt"," Không đạt")</f>
        <v>Đạt</v>
      </c>
      <c r="G17" s="23">
        <f>SUM(G18:G23)</f>
        <v>9</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2</v>
      </c>
      <c r="I18" s="15">
        <f t="shared" si="0"/>
        <v>1</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1</v>
      </c>
      <c r="E21" s="43">
        <f t="shared" si="1"/>
        <v>0.5</v>
      </c>
      <c r="F21" s="50"/>
      <c r="G21" s="56">
        <v>1</v>
      </c>
      <c r="H21" s="35">
        <v>1</v>
      </c>
      <c r="I21" s="15">
        <f t="shared" si="0"/>
        <v>0.5</v>
      </c>
      <c r="J21" s="52"/>
    </row>
    <row r="22" spans="1:12" ht="36.6" thickBot="1" x14ac:dyDescent="0.35">
      <c r="A22" s="6" t="s">
        <v>10</v>
      </c>
      <c r="B22" s="41">
        <v>2</v>
      </c>
      <c r="C22" s="3">
        <v>2</v>
      </c>
      <c r="D22" s="35">
        <v>1</v>
      </c>
      <c r="E22" s="43">
        <f t="shared" si="1"/>
        <v>0.5</v>
      </c>
      <c r="F22" s="50"/>
      <c r="G22" s="56">
        <v>1</v>
      </c>
      <c r="H22" s="35">
        <v>1</v>
      </c>
      <c r="I22" s="15">
        <f t="shared" si="0"/>
        <v>0.5</v>
      </c>
      <c r="J22" s="52"/>
    </row>
    <row r="23" spans="1:12" ht="48.6" thickBot="1" x14ac:dyDescent="0.5">
      <c r="A23" s="6" t="s">
        <v>11</v>
      </c>
      <c r="B23" s="41">
        <v>2</v>
      </c>
      <c r="C23" s="3">
        <v>2</v>
      </c>
      <c r="D23" s="35">
        <v>1</v>
      </c>
      <c r="E23" s="43">
        <f t="shared" si="1"/>
        <v>0.5</v>
      </c>
      <c r="F23" s="50"/>
      <c r="G23" s="56">
        <v>1</v>
      </c>
      <c r="H23" s="35">
        <v>0</v>
      </c>
      <c r="I23" s="15">
        <f t="shared" si="0"/>
        <v>0</v>
      </c>
      <c r="J23" s="52"/>
      <c r="K23" s="60"/>
      <c r="L23" s="62"/>
    </row>
    <row r="24" spans="1:12" s="16" customFormat="1" ht="31.8" thickBot="1" x14ac:dyDescent="0.35">
      <c r="A24" s="22" t="s">
        <v>12</v>
      </c>
      <c r="B24" s="23">
        <f>SUM(B25:B26)</f>
        <v>4</v>
      </c>
      <c r="C24" s="23">
        <f>SUM(C25:C26)</f>
        <v>4</v>
      </c>
      <c r="D24" s="85">
        <f>SUM(D25:D26)</f>
        <v>3</v>
      </c>
      <c r="E24" s="24">
        <f>(D24/B24)</f>
        <v>0.75</v>
      </c>
      <c r="F24" s="23" t="str">
        <f>IF(E24&gt;=0.5,"Đạt","Không đạt")</f>
        <v>Đạt</v>
      </c>
      <c r="G24" s="23">
        <f>SUM(G25:G26)</f>
        <v>4</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1</v>
      </c>
      <c r="E26" s="43">
        <f t="shared" si="2"/>
        <v>0.5</v>
      </c>
      <c r="F26" s="50"/>
      <c r="G26" s="56">
        <v>2</v>
      </c>
      <c r="H26" s="35">
        <v>2</v>
      </c>
      <c r="I26" s="15">
        <f t="shared" si="0"/>
        <v>1</v>
      </c>
      <c r="J26" s="52"/>
    </row>
    <row r="27" spans="1:12" s="16" customFormat="1" ht="31.8" thickBot="1" x14ac:dyDescent="0.35">
      <c r="A27" s="22" t="s">
        <v>14</v>
      </c>
      <c r="B27" s="23">
        <f>SUM(B28:B29)</f>
        <v>4</v>
      </c>
      <c r="C27" s="23">
        <f>SUM(C28:C29)</f>
        <v>4</v>
      </c>
      <c r="D27" s="85">
        <f>SUM(D28:D29)</f>
        <v>3</v>
      </c>
      <c r="E27" s="24">
        <f>(D27/B27)</f>
        <v>0.75</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1</v>
      </c>
      <c r="E28" s="43">
        <f t="shared" ref="E28:E29" si="3">(D28/B28)</f>
        <v>0.5</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86">
        <f>D31+D34+D41+D46+D49+D52+D55+D60+D63</f>
        <v>41</v>
      </c>
      <c r="E30" s="21">
        <f>(D30/B30)</f>
        <v>0.78846153846153844</v>
      </c>
      <c r="F30" s="39" t="str">
        <f>IF(E30&gt;=0.5,"Đạt","Không đạt")</f>
        <v>Đạt</v>
      </c>
      <c r="G30" s="20">
        <f>SUM(G31,G34,G41,G46,G49,G52,G55,G60,G63)</f>
        <v>40</v>
      </c>
      <c r="H30" s="20">
        <f>SUM(H31,H34,H41,H46,H49,H52,H55,H60,H63)</f>
        <v>41</v>
      </c>
      <c r="I30" s="21">
        <f t="shared" si="0"/>
        <v>0.78846153846153844</v>
      </c>
      <c r="J30" s="46" t="str">
        <f>IF(I30&gt;=0.5,"Đạt","Không đạt")</f>
        <v>Đạt</v>
      </c>
    </row>
    <row r="31" spans="1:12" s="16" customFormat="1" ht="47.4" thickBot="1" x14ac:dyDescent="0.35">
      <c r="A31" s="22" t="s">
        <v>18</v>
      </c>
      <c r="B31" s="23">
        <f>SUM(B32:B33)</f>
        <v>4</v>
      </c>
      <c r="C31" s="23">
        <f>SUM(C32:C33)</f>
        <v>4</v>
      </c>
      <c r="D31" s="85">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85">
        <f>SUM(D35:D40)</f>
        <v>10</v>
      </c>
      <c r="E34" s="24">
        <f>(D34/B34)</f>
        <v>0.83333333333333337</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2</v>
      </c>
      <c r="E40" s="43">
        <f t="shared" si="5"/>
        <v>1</v>
      </c>
      <c r="F40" s="50"/>
      <c r="G40" s="56">
        <v>0</v>
      </c>
      <c r="H40" s="35">
        <v>0</v>
      </c>
      <c r="I40" s="15">
        <f t="shared" si="0"/>
        <v>0</v>
      </c>
      <c r="J40" s="51"/>
    </row>
    <row r="41" spans="1:12" s="16" customFormat="1" ht="31.8" thickBot="1" x14ac:dyDescent="0.35">
      <c r="A41" s="22" t="s">
        <v>28</v>
      </c>
      <c r="B41" s="23">
        <v>8</v>
      </c>
      <c r="C41" s="23">
        <f>SUM(C42:C45)</f>
        <v>8</v>
      </c>
      <c r="D41" s="85">
        <f>SUM(D42:D45)</f>
        <v>6</v>
      </c>
      <c r="E41" s="24">
        <f>(D41/B41)</f>
        <v>0.75</v>
      </c>
      <c r="F41" s="23" t="str">
        <f>IF(E41&gt;=0.5,"Đạt","Không đạt")</f>
        <v>Đạt</v>
      </c>
      <c r="G41" s="23">
        <f>SUM(G42:G45)</f>
        <v>6</v>
      </c>
      <c r="H41" s="23">
        <f>SUM(H42:H45)</f>
        <v>6</v>
      </c>
      <c r="I41" s="25">
        <f t="shared" si="0"/>
        <v>0.75</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1</v>
      </c>
      <c r="E44" s="43">
        <f t="shared" si="6"/>
        <v>0.5</v>
      </c>
      <c r="F44" s="50"/>
      <c r="G44" s="56">
        <v>1</v>
      </c>
      <c r="H44" s="35">
        <v>1</v>
      </c>
      <c r="I44" s="15">
        <f t="shared" si="0"/>
        <v>0.5</v>
      </c>
      <c r="J44" s="51"/>
    </row>
    <row r="45" spans="1:12" ht="48.6" thickBot="1" x14ac:dyDescent="0.35">
      <c r="A45" s="6" t="s">
        <v>32</v>
      </c>
      <c r="B45" s="41">
        <v>2</v>
      </c>
      <c r="C45" s="3">
        <v>2</v>
      </c>
      <c r="D45" s="35">
        <v>1</v>
      </c>
      <c r="E45" s="43">
        <f t="shared" si="6"/>
        <v>0.5</v>
      </c>
      <c r="F45" s="50"/>
      <c r="G45" s="56">
        <v>1</v>
      </c>
      <c r="H45" s="35">
        <v>1</v>
      </c>
      <c r="I45" s="15">
        <f t="shared" si="0"/>
        <v>0.5</v>
      </c>
      <c r="J45" s="51"/>
    </row>
    <row r="46" spans="1:12" s="16" customFormat="1" ht="47.4" thickBot="1" x14ac:dyDescent="0.35">
      <c r="A46" s="22" t="s">
        <v>65</v>
      </c>
      <c r="B46" s="23">
        <f>SUM(B47:B48)</f>
        <v>4</v>
      </c>
      <c r="C46" s="23">
        <f>SUM(C47:C48)</f>
        <v>4</v>
      </c>
      <c r="D46" s="85">
        <f>SUM(D47:D48)</f>
        <v>2</v>
      </c>
      <c r="E46" s="24">
        <f>(D46/B46)</f>
        <v>0.5</v>
      </c>
      <c r="F46" s="23" t="str">
        <f>IF(E46&gt;=0.5,"Đạt","Không đạt")</f>
        <v>Đạt</v>
      </c>
      <c r="G46" s="23">
        <f>SUM(G47:G48)</f>
        <v>2</v>
      </c>
      <c r="H46" s="23">
        <f>SUM(H47:H48)</f>
        <v>2</v>
      </c>
      <c r="I46" s="25">
        <f t="shared" si="0"/>
        <v>0.5</v>
      </c>
      <c r="J46" s="47" t="str">
        <f>IF(I46&gt;=0.5,"Đạt","Không đạt")</f>
        <v>Đạt</v>
      </c>
    </row>
    <row r="47" spans="1:12" ht="48.6" thickBot="1" x14ac:dyDescent="0.35">
      <c r="A47" s="6" t="s">
        <v>33</v>
      </c>
      <c r="B47" s="41">
        <v>2</v>
      </c>
      <c r="C47" s="3">
        <v>2</v>
      </c>
      <c r="D47" s="35">
        <v>2</v>
      </c>
      <c r="E47" s="43">
        <f t="shared" ref="E47:E48" si="7">(D47/B47)</f>
        <v>1</v>
      </c>
      <c r="F47" s="50"/>
      <c r="G47" s="56">
        <v>0</v>
      </c>
      <c r="H47" s="35">
        <v>0</v>
      </c>
      <c r="I47" s="15">
        <f t="shared" si="0"/>
        <v>0</v>
      </c>
      <c r="J47" s="51"/>
    </row>
    <row r="48" spans="1:12" ht="60.6" thickBot="1" x14ac:dyDescent="0.35">
      <c r="A48" s="6" t="s">
        <v>34</v>
      </c>
      <c r="B48" s="41">
        <v>2</v>
      </c>
      <c r="C48" s="3">
        <v>2</v>
      </c>
      <c r="D48" s="35">
        <v>0</v>
      </c>
      <c r="E48" s="43">
        <f t="shared" si="7"/>
        <v>0</v>
      </c>
      <c r="F48" s="50"/>
      <c r="G48" s="56">
        <v>2</v>
      </c>
      <c r="H48" s="35">
        <v>2</v>
      </c>
      <c r="I48" s="15">
        <f t="shared" ref="I48:I79" si="8">(H48/B48)</f>
        <v>1</v>
      </c>
      <c r="J48" s="51"/>
    </row>
    <row r="49" spans="1:12" s="16" customFormat="1" ht="31.8" thickBot="1" x14ac:dyDescent="0.35">
      <c r="A49" s="22" t="s">
        <v>64</v>
      </c>
      <c r="B49" s="23">
        <f>SUM(B50:B51)</f>
        <v>4</v>
      </c>
      <c r="C49" s="23">
        <f>SUM(C50:C51)</f>
        <v>4</v>
      </c>
      <c r="D49" s="85">
        <f>SUM(D50:D51)</f>
        <v>3</v>
      </c>
      <c r="E49" s="24">
        <f>(D49/B49)</f>
        <v>0.75</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1</v>
      </c>
      <c r="E51" s="43">
        <f t="shared" si="9"/>
        <v>0.5</v>
      </c>
      <c r="F51" s="50"/>
      <c r="G51" s="56">
        <v>2</v>
      </c>
      <c r="H51" s="35">
        <v>2</v>
      </c>
      <c r="I51" s="15">
        <f t="shared" si="8"/>
        <v>1</v>
      </c>
      <c r="J51" s="51"/>
    </row>
    <row r="52" spans="1:12" s="16" customFormat="1" ht="47.4" thickBot="1" x14ac:dyDescent="0.35">
      <c r="A52" s="22" t="s">
        <v>66</v>
      </c>
      <c r="B52" s="23">
        <f>SUM(B53:B54)</f>
        <v>4</v>
      </c>
      <c r="C52" s="23">
        <f>SUM(C53:C54)</f>
        <v>4</v>
      </c>
      <c r="D52" s="85">
        <f>SUM(D53:D54)</f>
        <v>3</v>
      </c>
      <c r="E52" s="24">
        <f>(D52/B52)</f>
        <v>0.75</v>
      </c>
      <c r="F52" s="23" t="str">
        <f>IF(E52&gt;=0.5,"Đạt","Không đạt")</f>
        <v>Đạt</v>
      </c>
      <c r="G52" s="23">
        <f>SUM(G53:G54)</f>
        <v>2</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0</v>
      </c>
      <c r="H53" s="35">
        <v>0</v>
      </c>
      <c r="I53" s="15">
        <f t="shared" si="8"/>
        <v>0</v>
      </c>
      <c r="J53" s="58"/>
    </row>
    <row r="54" spans="1:12" ht="48.6" thickBot="1" x14ac:dyDescent="0.35">
      <c r="A54" s="6" t="s">
        <v>38</v>
      </c>
      <c r="B54" s="41">
        <v>2</v>
      </c>
      <c r="C54" s="3">
        <v>2</v>
      </c>
      <c r="D54" s="35">
        <v>1</v>
      </c>
      <c r="E54" s="43">
        <f t="shared" si="10"/>
        <v>0.5</v>
      </c>
      <c r="F54" s="50"/>
      <c r="G54" s="56">
        <v>2</v>
      </c>
      <c r="H54" s="35">
        <v>2</v>
      </c>
      <c r="I54" s="15">
        <f t="shared" si="8"/>
        <v>1</v>
      </c>
      <c r="J54" s="58"/>
    </row>
    <row r="55" spans="1:12" s="16" customFormat="1" ht="47.4" thickBot="1" x14ac:dyDescent="0.35">
      <c r="A55" s="26" t="s">
        <v>67</v>
      </c>
      <c r="B55" s="23">
        <f>SUM(B56:B59)</f>
        <v>8</v>
      </c>
      <c r="C55" s="23">
        <f>SUM(C56:C59)</f>
        <v>8</v>
      </c>
      <c r="D55" s="85">
        <f>SUM(D56:D59)</f>
        <v>7</v>
      </c>
      <c r="E55" s="24">
        <f>(D55/B55)</f>
        <v>0.875</v>
      </c>
      <c r="F55" s="23" t="str">
        <f>IF(E55&gt;=0.5,"Đạt","Không đạt")</f>
        <v>Đạt</v>
      </c>
      <c r="G55" s="23">
        <f>SUM(G56:G59)</f>
        <v>7</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1</v>
      </c>
      <c r="E59" s="43">
        <f t="shared" si="11"/>
        <v>0.5</v>
      </c>
      <c r="F59" s="50"/>
      <c r="G59" s="56">
        <v>1</v>
      </c>
      <c r="H59" s="35">
        <v>2</v>
      </c>
      <c r="I59" s="15">
        <f t="shared" si="8"/>
        <v>1</v>
      </c>
      <c r="J59" s="51"/>
    </row>
    <row r="60" spans="1:12" s="16" customFormat="1" ht="57.75" customHeight="1" thickBot="1" x14ac:dyDescent="0.35">
      <c r="A60" s="22" t="s">
        <v>68</v>
      </c>
      <c r="B60" s="23">
        <f>SUM(B61:B62)</f>
        <v>4</v>
      </c>
      <c r="C60" s="23">
        <f>SUM(C61:C62)</f>
        <v>4</v>
      </c>
      <c r="D60" s="85">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85">
        <f>SUM(D64:D65)</f>
        <v>2</v>
      </c>
      <c r="E63" s="24">
        <f>(D63/B63)</f>
        <v>0.5</v>
      </c>
      <c r="F63" s="23" t="str">
        <f>IF(E63&gt;=0.5,"Đạt","Không đạt")</f>
        <v>Đạt</v>
      </c>
      <c r="G63" s="23">
        <f>SUM(G64:G65)</f>
        <v>3</v>
      </c>
      <c r="H63" s="23">
        <f>SUM(H64:H65)</f>
        <v>3</v>
      </c>
      <c r="I63" s="25">
        <f t="shared" si="8"/>
        <v>0.75</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0</v>
      </c>
      <c r="E65" s="43">
        <f t="shared" si="13"/>
        <v>0</v>
      </c>
      <c r="F65" s="50"/>
      <c r="G65" s="56">
        <v>1</v>
      </c>
      <c r="H65" s="35">
        <v>1</v>
      </c>
      <c r="I65" s="15">
        <f t="shared" si="8"/>
        <v>0.5</v>
      </c>
      <c r="J65" s="50"/>
    </row>
    <row r="66" spans="1:12" s="16" customFormat="1" ht="47.4" thickBot="1" x14ac:dyDescent="0.35">
      <c r="A66" s="28" t="s">
        <v>47</v>
      </c>
      <c r="B66" s="20">
        <f>SUM(B67,B72,B75)</f>
        <v>16</v>
      </c>
      <c r="C66" s="20">
        <f>SUM(C67,C72,C75)</f>
        <v>16</v>
      </c>
      <c r="D66" s="86">
        <f>D67+D72+D75</f>
        <v>16</v>
      </c>
      <c r="E66" s="21">
        <f>(D66/B66)</f>
        <v>1</v>
      </c>
      <c r="F66" s="39" t="str">
        <f>IF(E66&gt;=0.5,"Đạt","Không đạt")</f>
        <v>Đạt</v>
      </c>
      <c r="G66" s="20">
        <f>SUM(G67,G72,G75)</f>
        <v>14</v>
      </c>
      <c r="H66" s="20">
        <f>SUM(H67,H72,H75)</f>
        <v>14</v>
      </c>
      <c r="I66" s="21">
        <f t="shared" si="8"/>
        <v>0.875</v>
      </c>
      <c r="J66" s="39" t="str">
        <f>IF(I66&gt;=0.5,"Đạt","Không đạt")</f>
        <v>Đạt</v>
      </c>
    </row>
    <row r="67" spans="1:12" s="16" customFormat="1" ht="31.8" thickBot="1" x14ac:dyDescent="0.35">
      <c r="A67" s="27" t="s">
        <v>48</v>
      </c>
      <c r="B67" s="23">
        <f>SUM(B68:B71)</f>
        <v>8</v>
      </c>
      <c r="C67" s="23">
        <f>SUM(C68:C71)</f>
        <v>8</v>
      </c>
      <c r="D67" s="85">
        <f>SUM(D68:D71)</f>
        <v>8</v>
      </c>
      <c r="E67" s="24">
        <f>(D67/B67)</f>
        <v>1</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2</v>
      </c>
      <c r="E69" s="43">
        <f t="shared" si="14"/>
        <v>1</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85">
        <f>SUM(D73:D74)</f>
        <v>4</v>
      </c>
      <c r="E72" s="24">
        <f>(D72/B72)</f>
        <v>1</v>
      </c>
      <c r="F72" s="23" t="str">
        <f>IF(E72&gt;=0.5,"Đạt","Không đạt")</f>
        <v>Đạt</v>
      </c>
      <c r="G72" s="23">
        <f>SUM(G73:G74)</f>
        <v>4</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2</v>
      </c>
      <c r="H74" s="35">
        <v>2</v>
      </c>
      <c r="I74" s="15">
        <f t="shared" si="8"/>
        <v>1</v>
      </c>
      <c r="J74" s="50"/>
    </row>
    <row r="75" spans="1:12" s="16" customFormat="1" ht="31.8" thickBot="1" x14ac:dyDescent="0.35">
      <c r="A75" s="27" t="s">
        <v>61</v>
      </c>
      <c r="B75" s="23">
        <f>SUM(B76:B77)</f>
        <v>4</v>
      </c>
      <c r="C75" s="23">
        <f>SUM(C76:C77)</f>
        <v>4</v>
      </c>
      <c r="D75" s="85">
        <f>SUM(D76:D77)</f>
        <v>4</v>
      </c>
      <c r="E75" s="24">
        <f>(D75/B75)</f>
        <v>1</v>
      </c>
      <c r="F75" s="23" t="str">
        <f>IF(E75&gt;=0.5,"Đạt","Không đạt")</f>
        <v>Đạt</v>
      </c>
      <c r="G75" s="23">
        <f>SUM(G76:G77)</f>
        <v>4</v>
      </c>
      <c r="H75" s="23">
        <f>SUM(H76:H77)</f>
        <v>4</v>
      </c>
      <c r="I75" s="25">
        <f t="shared" si="8"/>
        <v>1</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2</v>
      </c>
      <c r="E77" s="43">
        <f t="shared" si="16"/>
        <v>1</v>
      </c>
      <c r="F77" s="50"/>
      <c r="G77" s="56">
        <v>2</v>
      </c>
      <c r="H77" s="35">
        <v>2</v>
      </c>
      <c r="I77" s="15">
        <f t="shared" si="8"/>
        <v>1</v>
      </c>
      <c r="J77" s="50"/>
    </row>
    <row r="78" spans="1:12" ht="16.2" thickBot="1" x14ac:dyDescent="0.35">
      <c r="A78" s="10" t="s">
        <v>57</v>
      </c>
      <c r="B78" s="40">
        <f>SUM(B16,B30,B66)</f>
        <v>88</v>
      </c>
      <c r="C78" s="5">
        <f>SUM(C16,C30,C66)</f>
        <v>88</v>
      </c>
      <c r="D78" s="12">
        <f>SUM(D16,D30,D66)</f>
        <v>72</v>
      </c>
      <c r="E78" s="54">
        <f>(D78/B78)</f>
        <v>0.81818181818181823</v>
      </c>
      <c r="F78" s="3"/>
      <c r="G78" s="55">
        <f>SUM(G16,G30,G66)</f>
        <v>71</v>
      </c>
      <c r="H78" s="12">
        <f>SUM(H16,H30,H66)</f>
        <v>71</v>
      </c>
      <c r="I78" s="54">
        <f t="shared" si="8"/>
        <v>0.80681818181818177</v>
      </c>
      <c r="J78" s="3"/>
    </row>
    <row r="79" spans="1:12" ht="16.2" thickBot="1" x14ac:dyDescent="0.35">
      <c r="A79" s="10" t="s">
        <v>58</v>
      </c>
      <c r="B79" s="40">
        <v>100</v>
      </c>
      <c r="C79" s="5">
        <f>(C78*B79)/B78</f>
        <v>100</v>
      </c>
      <c r="D79" s="13">
        <f>(D78*B79)/B78</f>
        <v>81.818181818181813</v>
      </c>
      <c r="E79" s="54">
        <f>(D79/B79)</f>
        <v>0.81818181818181812</v>
      </c>
      <c r="F79" s="3"/>
      <c r="G79" s="57">
        <f>(G78/B78)*100</f>
        <v>80.681818181818173</v>
      </c>
      <c r="H79" s="13">
        <f>(H78*B79)/B78</f>
        <v>80.681818181818187</v>
      </c>
      <c r="I79" s="54">
        <f t="shared" si="8"/>
        <v>0.80681818181818188</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2020-06-13T03:31:36Z</dcterms:modified>
</cp:coreProperties>
</file>